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9E6370C8-8F34-4507-881F-997212B75572}" xr6:coauthVersionLast="47" xr6:coauthVersionMax="47" xr10:uidLastSave="{00000000-0000-0000-0000-000000000000}"/>
  <bookViews>
    <workbookView xWindow="-108" yWindow="-108" windowWidth="23256" windowHeight="12456" xr2:uid="{00000000-000D-0000-FFFF-FFFF00000000}"/>
  </bookViews>
  <sheets>
    <sheet name="Додаток_1_Цінова пропозиція" sheetId="6" r:id="rId1"/>
    <sheet name="Аркуш1" sheetId="8" r:id="rId2"/>
  </sheets>
  <definedNames>
    <definedName name="_xlnm.Print_Area" localSheetId="0">'Додаток_1_Цінова пропозиція'!$A$1:$I$46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6" l="1"/>
  <c r="I26" i="6"/>
  <c r="I15" i="6"/>
  <c r="I16" i="6"/>
  <c r="I17" i="6"/>
  <c r="I18" i="6"/>
  <c r="I19" i="6"/>
  <c r="I20" i="6"/>
  <c r="I21" i="6"/>
  <c r="I22" i="6"/>
  <c r="I23" i="6"/>
  <c r="I24" i="6" l="1"/>
  <c r="I27" i="6"/>
  <c r="H28"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tc={DDC3293E-EE6C-422A-AEFD-FFD01340B620}</author>
    <author>tc={EC632C8B-2445-474A-B729-653D4073AB1C}</author>
    <author>tc={D2C31E74-96D4-4FEA-8168-6949B128AA7B}</author>
    <author>tc={F6F5F6AF-B576-4189-B80B-26DF6D73C452}</author>
  </authors>
  <commentList>
    <comment ref="B20" authorId="0" shapeId="0" xr:uid="{DDC3293E-EE6C-422A-AEFD-FFD01340B620}">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У разі вимоги конкретного Бренду, назви ТМ - написати обгрунтування чому потрібен саме цей бренд? </t>
      </text>
    </comment>
    <comment ref="B21" authorId="1" shapeId="0" xr:uid="{EC632C8B-2445-474A-B729-653D4073AB1C}">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У разі вимоги конкретного Бренду, назви ТМ - написати обгрунтування чому потрібен саме цей бренд? </t>
      </text>
    </comment>
    <comment ref="B22" authorId="2" shapeId="0" xr:uid="{D2C31E74-96D4-4FEA-8168-6949B128AA7B}">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У разі вимоги конкретного Бренду, назви ТМ - написати обгрунтування чому потрібен саме цей бренд? </t>
      </text>
    </comment>
    <comment ref="B27" authorId="3" shapeId="0" xr:uid="{F6F5F6AF-B576-4189-B80B-26DF6D73C452}">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У разі вимоги конкретного Бренду, назви ТМ - написати обгрунтування чому потрібен саме цей бренд? </t>
      </text>
    </comment>
  </commentList>
</comments>
</file>

<file path=xl/sharedStrings.xml><?xml version="1.0" encoding="utf-8"?>
<sst xmlns="http://schemas.openxmlformats.org/spreadsheetml/2006/main" count="79" uniqueCount="66">
  <si>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</si>
  <si>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</si>
  <si>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</si>
  <si>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</si>
  <si>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</si>
  <si>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</si>
  <si>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</si>
  <si>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</si>
  <si>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</si>
  <si>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</si>
  <si>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Запит**</t>
  </si>
  <si>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</si>
  <si>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</si>
  <si>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</si>
  <si>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 xml:space="preserve">              Керівник організації/ФОП:____________________________ ( ____________________) </t>
  </si>
  <si>
    <t>Одиниця виміру</t>
  </si>
  <si>
    <t>(Прізвище, ім’я, по батькові, посада, e-mail,, контактний телефон).</t>
  </si>
  <si>
    <t xml:space="preserve">                                  МП                                  підпис                               ПІБ                                                            Дата </t>
  </si>
  <si>
    <t>Примітка: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</si>
  <si>
    <r>
      <t xml:space="preserve">Учасники повинні надсилати цінові пропозиції з підписом і печаткою </t>
    </r>
    <r>
      <rPr>
        <b/>
        <i/>
        <sz val="11"/>
        <color rgb="FFFF0000"/>
        <rFont val="Times New Roman"/>
        <family val="1"/>
        <charset val="204"/>
      </rPr>
      <t>(за наявності) та окремо у форматі доступному для редагування - Excel</t>
    </r>
  </si>
  <si>
    <t>Ми погоджуємось зафіксувати цінову пропозицію протягом 90 календарних днів з моменту подачі.</t>
  </si>
  <si>
    <t>Подаючи свою пропозицію, ми гарантуємо що, наша компанія, керівники та бенефіциари, а також виробники та імпортери запропонованої продукції та її комплектуючих не знаходяться під санкційними списками, зазначеними у кваліфікаційних вимогах Запиту.</t>
  </si>
  <si>
    <t>Ми погоджуємося з умовами, що Замовник має право змінювати адреси доставки товарів в залежності від потреби регіонів до моменту укладання договору.</t>
  </si>
  <si>
    <t>ФОТО
 (фото обов'язково)</t>
  </si>
  <si>
    <r>
      <rPr>
        <b/>
        <i/>
        <sz val="14"/>
        <color theme="1"/>
        <rFont val="Times New Roman"/>
        <family val="1"/>
        <charset val="204"/>
      </rPr>
      <t>Пропозиція</t>
    </r>
    <r>
      <rPr>
        <i/>
        <sz val="14"/>
        <color theme="1"/>
        <rFont val="Times New Roman"/>
        <family val="1"/>
        <charset val="204"/>
      </rPr>
      <t xml:space="preserve">
 (вказат торгову марку, країну-виробника, параметри та характеристики продукції згідно вимог запиту)</t>
    </r>
  </si>
  <si>
    <t>Всього вартість пропозиції, грн*</t>
  </si>
  <si>
    <t xml:space="preserve">  *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 вказаний у ціновій пропозиції.</t>
  </si>
  <si>
    <t xml:space="preserve">Допускаються будь-які аналоги з технічними та функціональними характеристиками не гірше наведених.
Учаснику необхідно вказати (торгову марку), виробника та детально зазначати технічні характеристики продукції  у відповідності до параметрів та вимог технічного опису даної таблиці (у разі пропозиції аналогу) та обов’язково надати фото.
Вартість доставки має бути врахована у вартість товару. </t>
  </si>
  <si>
    <t>Умови оплати:  _________________ (прописати)</t>
  </si>
  <si>
    <t>Термін доставки з дати підписання договору (замовлення): _________________ (календарних днів, прописати)</t>
  </si>
  <si>
    <r>
      <t xml:space="preserve">Ми погоджуємось, що всі витрати, пов’язані </t>
    </r>
    <r>
      <rPr>
        <b/>
        <sz val="11"/>
        <color theme="1"/>
        <rFont val="Times New Roman"/>
        <family val="1"/>
        <charset val="204"/>
      </rPr>
      <t>з пакуванням, доставкою товару, завантажувально-розвантажувальними роботами,</t>
    </r>
    <r>
      <rPr>
        <sz val="11"/>
        <color theme="1"/>
        <rFont val="Times New Roman"/>
        <family val="1"/>
        <charset val="204"/>
      </rPr>
      <t xml:space="preserve"> здійснюються за рахунок Постачальника/</t>
    </r>
  </si>
  <si>
    <t>Ми ознайомлені та погоджуємося з Умовами типового Договору  ТЧХУ (Додаток №2 до Запиту).</t>
  </si>
  <si>
    <t>№ Лоту п/п</t>
  </si>
  <si>
    <t>шт</t>
  </si>
  <si>
    <t>Технічна характеристика</t>
  </si>
  <si>
    <t>Найменування товару</t>
  </si>
  <si>
    <t xml:space="preserve">Пропозиція
</t>
  </si>
  <si>
    <t>** Закупівля здійснюється окремими лотами.</t>
  </si>
  <si>
    <r>
      <t>(Назва Учасника),</t>
    </r>
    <r>
      <rPr>
        <b/>
        <sz val="14"/>
        <color theme="1"/>
        <rFont val="Times New Roman"/>
        <family val="1"/>
        <charset val="204"/>
      </rPr>
      <t xml:space="preserve"> надає свою пропозицію щодо участі в місцевій закупівлі </t>
    </r>
    <r>
      <rPr>
        <b/>
        <sz val="14"/>
        <color rgb="FFFF0000"/>
        <rFont val="Times New Roman"/>
        <family val="1"/>
        <charset val="204"/>
      </rPr>
      <t>ноутбуків, планшетів та іншої офісної техніки для проєктів та районних організацій Київської обласної організації ТЧХУ.</t>
    </r>
    <r>
      <rPr>
        <b/>
        <sz val="14"/>
        <color theme="1"/>
        <rFont val="Times New Roman"/>
        <family val="1"/>
        <charset val="204"/>
      </rPr>
      <t xml:space="preserve"> </t>
    </r>
  </si>
  <si>
    <t>БФП HP Color LaserJet Pro 4303dw</t>
  </si>
  <si>
    <t>Планшет Lenovo Tab P11 8/128 LTE Luna Grey/Lenovo Tab K11 Plus 8/256 + Pen (UA)</t>
  </si>
  <si>
    <t>Комп'ютерна Миша Logitech M185</t>
  </si>
  <si>
    <t>Гарнітура Logitech H111</t>
  </si>
  <si>
    <t>Ноутбук ThinkBook G7</t>
  </si>
  <si>
    <t>Рюкзак Lenovo Business Casual 17" Black</t>
  </si>
  <si>
    <t>Очищувач повітря Doctor-101 Zean 2-в-1 з функцією зволоження з HEPA-фільтром</t>
  </si>
  <si>
    <t>Тип: БФП Клас пристрою: офісний Технологія і палітра друку: лазерна кольорова Формат паперу: A4 Роздільна здатність друку, dpi: 600х600 Швидкість чорно-білого друку, стор./хв: 33 Швидкість кольорового друку, стор./хв: 33 Вихід першої чорно-білої сторінки, сек: 9,1 Вихід першої кольорової сторінки, сек: 10 Максимальний обсяг друку, стор./міс: 50000 Дуплекс Щільності паперу, г/м2: 60-200 Конфігурація картриджів: чорний, блакитний, пурпурний, жовтий Кількість картриджів: 4 Тип сканера:  планшетний Роздільна здатність, dpi: 600х600 Швидкість чорно-білого копіювання, стор / хв 29 Швидкість кольорового копіювання, стор / хв:	26
Автоподавач оригіналів: Масштабування,%: 25-400 Кількість копій за цикл: 999 USB Друк з USB-накопичувачів: Друк з мобільних пристроїв: + (HP Smart; Apple AirPrint; Mopria; друк Wi-Fi Direct; програма HP Smart ) Wi-Fi: Bluetooth Ethernet Кольоровий РК-дисплей: + (4,3 ", сенсорний) Ємність подачі, стор: 300 Ємність прийому, стор: 150 Розміри, мм: 421 x 543 x 384 Вага, кг: 20,41 Енергоспоживання, Вт (максимум/очікування): 585/18</t>
  </si>
  <si>
    <t xml:space="preserve">Діагональ   11.5"			
Процесор	        MediaTek Helio G99 (6 нм)	Qualcomm Snapdragon 680 (6 нм)	
Кількість ядер	8 ядер (2x 2.2 ГГц + 6x 2.0 ГГц)	8 ядер (4x 2.4 ГГц + 4x 1.9 ГГц)	
Графічний процесор	Mali-G57 MC2	Adreno 610	
Оперативна пам'ять (ОЗП)	               6 ГБ	
Вбудована пам'ять	                          128 ГБ		
Підтримка карт пам'яті	microSD до 1 ТБ	microSD до 1 ТБ	
Операційна система	Android 12L (з оновленням)	Android 14			
Ємність акумулятора   	8600 мА·год
Wi-Fi  Wi-Fi 6E (802.11ax)	Wi-Fi 5 (802.11ac)	
      Bluetooth 5.2	Bluetooth 5.1	
LTE       моделі з 4G LTE
Порти та роз'єми Порт зарядки	USB Type-C 2.0	Аудіороз'єм	3.5 мм аудіороз'єм	
Інше	POGO-піни для клавіатури		
Матеріали	Метал та пластик (двоколірний)	Метал (алюмінієвий сплав)	</t>
  </si>
  <si>
    <t>Висота: 99 мм Ширина: 60 мм,Глибина: 39 мм Вага (з батареями):75,2 г Сенсорна технологія Плавне оптичне відстеження DPI (мін./макс.): 1000±= Кількість кнопок: 3 Підтримується Logi Options+ на Windows і macOS Доступно на Windows і macOS Прокручування Колесо прокрутки: 2D, оптичне Батарея: 12 місяців 2Час роботи від акумулятора може відрізнятися залежно від користувача та комп'ютера Деталі батареї: 1 x AA (в комплекті). Тип підключення: бездротове з'єднання 2.4 ГГц Радіус дії бездротового зв'язку: 10 м Підключення / живлення: перемикач увімкнено/вимкнено, 3-річна обмежена гарантія на обладнання, Необхідно: Доступний USB-порт Windows 10,11 macOS 10.5 або пізнішої версії ChromeOS Ядро Linux® 2.6+</t>
  </si>
  <si>
    <t>Навушники з мікрофоном Спосіб підключення: Дротовий Тип конструкції:  Накладні Тип акустичного оформлення Напіввідкриті Тип кріплення: Наголов'я Конструкція випромінювача:  Динамічні Мінімальна відтворювана частота, Гц:  20 Максимальна  Довжина кабелю, м:  1,8 Підключення кабелю:  Одностороннє Тип роз'єму:  mini jack 3,5 мм Форма штекера:  Прямий відтворена частота, Гц: 20000 Опір, Ом:  32 Чутливість, дБ:  100 Конструкція мікрофону: винесений регульований Частотний діапазон, Гц: 100-16000 Чутливість мікрофона, дБ: 58</t>
  </si>
  <si>
    <t>Процесор Восьмиядерний AMD Ryzen 7 7735HS (3.2 – 4.75 ГГц) Виробник відеокарти AMD
Інтегрована відеокарта Radeon 680M Ємність акумулятора 45 Вт·год Колір Сірий
Звукова система Dolby Audio Маніпулятори Тачпад
Матеріал корпусу Метал Пластик Накопичувачі даних Обсяг SSD 1 ТБ
Тип накопичувача SSD Об'єм встановленої оперативної пам'яті 32 ГБ 
Відеороз'єми 1 x HDMI Аудіороз'єми 3.5 мм (mini-Jack)
Роз'єми для карт пам'яті 1 x Secure Digital (SD) Діагональ екрану 16" З Українською розкладкою
З підсвіткою клавіатури  Вбудований мікрофон
Сканер відбитків пальців 
Комплект постачанняНоутбук Адаптер живлення Документація, Операційна система Windows 11, пакет програм Office</t>
  </si>
  <si>
    <t>Діагональ екрана  17
Об'єм, л 24
Матеріал Поліестер
Особливості конструкції Водонепроникність
Дизайн Однотонний
Ширина (внутр.), мм 355
Висота (внутр.), мм 292,6
Глибина (внутр.), мм 11,5
Ширина (зовнішня), мм 292,6
Висота (зовнішня), мм 418
Глибина (зовнішня), мм 37,2
Основний колір Сірий
Вага, кг 0,84</t>
  </si>
  <si>
    <t>Керування: електронне
Призначення: очищення та зволоження
Тип: мийка повітря
Рекомендована площа обслуговування: 10 кв.м
Сфера застосування: для кафе та ресторану для дому
для автомобіля побутовий для офісу для ванної кімнати
для квартири
Спосіб встановлення: настільний підлоговий окремо стоячий
Основні функції: усунення PM2.5 зволоження усунення тютюнового диму протиалергічна
Особливості:
Комплексна система фільтрації гарантує найвищу якість очищення повітря від 99,97% забруднюючих речовин та патогенів
Оснащення:таймер дисплей
Технічні особливості Потужність: 12 Вт
Максимальний рівень шуму: 50 дБ
Максимальний повітрообмін: 70 куб.м/год
Кількість ступенів фільтрації: 3
Система фільтрації:
вугільний фільтр
фільтр попереднього очищення
антибактеріальний
HEPA-фільтр
зволожувальний фільтр
Споживана потужність:
12 Вт
Розмір та вага
Габарити (ВхШхГ):
16.8 х 16.8 х 33.5 см см
Вага:
1.6 кг</t>
  </si>
  <si>
    <t>Планшет Lenovo Tab M11 8/128 LTE Luna Grey + Pen</t>
  </si>
  <si>
    <t>Діагональ екрана 11"
Тип матриці IPS
Роздільна здатність екрану 1920x1200
Яскравість, ніт 400
Особливості екрану 90 Гц
Сенсорний екран 10-point Multi-touch
Покриття екрану глянцеве
Захист від відбитків
Модель CPU MediaTek Helio G88
К-ть ядер, шт. 8
Робочі частоти, ГГц 2*2,0 + 6*1,8
Модель GPU Mali-G52 MC2, ОЗП Обсяг, ГБ 8, ПЗП Обсяг, ГБ 128
Слот для карт пам'яті microSD, Nano-SIM
Тильна, Мпікс 8 WEB-камера, Мп 8 Автофокус
Акустика Потужність, Вт 4 x 1,0 Вт
Виробник Dolby Atmos
Порти та роз'єми USB Type-C 1x USB-C 2.0
Аудио 3,5 мм Комбінований 
Мережа і комунікації Wi-Fi 802.11 ac (Wi-Fi 5)
Bluetooth 5.1
3G/ 4G, 4G (LTE)
Кількість SIM-карт 1
GPS, A-GPS, Galileo, Glonass 
Автономність тип Lithium-Polymer, Ємність, мА*год. 7040, Час роботи до, г.10 
Версія ОСAndroid 13
Наявність стилуса
Комплектація
Планшет, Інструкція користувача, USB кабель, Зарядний пристрій
Lenovo Tab Pen</t>
  </si>
  <si>
    <t>Зарядна станція Bluetti EB3A / 600 Вт / 268 Вт⋅год / LiFePO4</t>
  </si>
  <si>
    <t>ХАРАКТЕРИСТИКИ Місткість: 268,8 Втч (12 Ач) Тип: LiFePO4 (літій-залізо-фосфат) Життєві цикли: 2500+ циклів до 80% початкової ємності Термін придатності: Підзарядка до 80% кожні 3-6 місяців Система управління: Контролер MPPT, BMS тощо. ВИХІД Розетки змінного струму: 1 розетка 220-240 В/2,6 А, загальна потужність 600 Вт Тип інвертора: Чиста синусоїда Імпульсна потужність: 1200 Вт Порт USB-C: 1 х 100 Вт Макс. USB-порт: 2 порти USB-A 5 В/3 А Виходи постійного струму: 1 x 12 В/10 А (автомобільна розетка) 2 x 12 В/10 А постійного струму 5521 (розетки 5,5 мм) *Всі регламентовані. Бездротова зарядна панель: 1 х 15 Вт Макс. ВХІД Зарядний кабель змінного струму (стандартний режим): 268 Вт Макс. Зарядний кабель змінного струму (турбо-режим): 350 Вт Макс. Сонячна енергія: 200 Вт макс., ЛОС 12-28 У пост. Струми/ 8,5 А Вхід автомобіля: 12/24 від порту прикурювача (макс. 8,5 А) Максимальне введення: 430 Вт, зі змінним струмом та сонячним входом одночасно...  ЧАС ПЕРЕЗАРЯДКИ Зарядний кабель змінного струму (режим Trubo 350 Вт): ≈1 год Зарядний кабель змінного струму (стандартний режим 268 Вт): ≈1,5-2,0 години Сонячна (200 Вт): ≈1,8–2,3 години (при яскравому сонячному світлі, ідеальній орієнтації та низькій температурі) Автомобільна розетка 12 В/24 В (102 Вт/204 Вт): ≈3,1-3,6 або 1,5-1,8 години Змінний струм + сонячна батарея (430 Вт): ≈1,1–1,6 години (при яскравому сонячному світлі, ідеальній орієнтації та низькій температурі) Подвійний змінний струм (430 Вт): ≈1,1~1,6 години (з додатковим адаптером BLUETTTI T200S) Наскрізна зарядка: Так Маса: 4,6 кг Розміри (ДхШхГ): 255*180*183 мм...</t>
  </si>
  <si>
    <t>Зарядна станція EcoFlow DELTA 2 (ZMR330-EU)</t>
  </si>
  <si>
    <t xml:space="preserve">Ємність 1024 Вт·год Розміри, мм 400 x 211 x 28, Вага 12 кг, Розетка AC 230В х4, USB Type-C х2, USB Type-A х4, DC х2, Автомобільна розетка (прикурювач) х1, Extra Battery Port x1, Номінальна потужність Вт 1800, Пікова потужність Вт 2700, Потужність USB Type-C Вт 100,  Потужність USB Type-A Вт 18; 12,
Потужність DC  Вт 38 Потужність автомобільної розетки (прикурювача), Вт 126, Форма вихідного сигналу Чиста синусоїда, Технологія LiFePO4, Цикли заряджання 3000, Додатково: Ручка для переносу, Функція EPS (Emergency Power Supply), Час заряджання станції Від розетки AC 230В: 1200(2400) Вт, 1,2 години. Від DC: 1100 Вт. Від автомобільної розетки (прикурювача): 100 Вт. Від сонячної панелі: 500 Вт. Можливість модернізації:	Підключення додаткових батарей, Підключення сонячної панелі, Дисплей, Віддалене керування, Wi-Fi, Bluetooth. </t>
  </si>
  <si>
    <t>Акустична система JBL Go 4Blue (JBLGO4BLU)</t>
  </si>
  <si>
    <t>Акустична система JBL Go 4Blue - потужність 4,2 Вт, інтерфейси USB Type C, з вологозахистом, підключення бездротове, живлення від акумулятора, габарити 8.7*7.5*4.3 см, комплектація USB Type C</t>
  </si>
  <si>
    <t>Acer T82-W01MW мобильный напольный 82.5" (16:10) 174 x 109 (MC.JBG11.00E)</t>
  </si>
  <si>
    <t>Співвідношення сторін 16:10. Розмір 174 x 109 см. Кріплення На тринозі. Матеріал полотна Екрани на текстильній підкладці. Країна реєстрації бренду Китай. Гаряча лінія виробника Acer 0-800-301-032 Пн~Пт, 10:00-18:00. Гарантія 12 місяців. Країна-виробник товару Китай
EAN 4713147892891</t>
  </si>
  <si>
    <t>Зарядна станція EcoFlow DELTA 3 Max</t>
  </si>
  <si>
    <t>Ємність	2048 Вт·год
Пікова потужність, Вт	4800
Номінальна потужність, Вт	2400
Вага	20.3 кг
Розміри, мм	494 × 239 × 305
Віддалене керування	Wi-Fi, Bluetooth, Додаток
Потужність USB Type-A, Вт	18</t>
  </si>
  <si>
    <t>Додаток 2 До Запиту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</si>
</sst>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6"/>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sz val="8"/>
      <name val="Calibri"/>
      <family val="2"/>
      <scheme val="minor"/>
    </font>
    <font>
      <b/>
      <i/>
      <sz val="12"/>
      <color theme="1"/>
      <name val="Times New Roman"/>
      <family val="1"/>
      <charset val="204"/>
    </font>
    <font>
      <b/>
      <sz val="16"/>
      <color theme="1"/>
      <name val="Times New Roman"/>
      <family val="1"/>
      <charset val="204"/>
    </font>
    <font>
      <sz val="11"/>
      <color rgb="FFFF0000"/>
      <name val="Times New Roman"/>
      <family val="1"/>
      <charset val="204"/>
    </font>
    <font>
      <b/>
      <sz val="11"/>
      <color rgb="FFFF0000"/>
      <name val="Times New Roman"/>
      <family val="1"/>
      <charset val="204"/>
    </font>
    <font>
      <b/>
      <i/>
      <sz val="11"/>
      <color rgb="FFFF0000"/>
      <name val="Times New Roman"/>
      <family val="1"/>
      <charset val="204"/>
    </font>
    <font>
      <b/>
      <sz val="11"/>
      <color theme="1"/>
      <name val="Times New Roman"/>
      <family val="1"/>
      <charset val="204"/>
    </font>
    <font>
      <i/>
      <sz val="14"/>
      <color theme="1"/>
      <name val="Times New Roman"/>
      <family val="1"/>
      <charset val="204"/>
    </font>
    <font>
      <sz val="12"/>
      <color theme="1"/>
      <name val="Calibri"/>
      <family val="2"/>
      <scheme val="minor"/>
    </font>
    <font>
      <b/>
      <i/>
      <sz val="14"/>
      <color theme="1"/>
      <name val="Times New Roman"/>
      <family val="1"/>
      <charset val="204"/>
    </font>
    <font>
      <b/>
      <sz val="14"/>
      <color theme="1"/>
      <name val="Times New Roman"/>
      <family val="1"/>
      <charset val="204"/>
    </font>
    <font>
      <sz val="16"/>
      <color rgb="FFFF0000"/>
      <name val="Times New Roman"/>
      <family val="1"/>
      <charset val="204"/>
    </font>
    <font>
      <b/>
      <sz val="14"/>
      <color rgb="FFFF0000"/>
      <name val="Times New Roman"/>
      <family val="1"/>
      <charset val="204"/>
    </font>
    <font>
      <b/>
      <sz val="14"/>
      <color rgb="FF000000"/>
      <name val="Calibri"/>
      <family val="2"/>
      <charset val="204"/>
      <scheme val="minor"/>
    </font>
  </fonts>
  <fills count="3">
    <fill>
      <patternFill patternType="none"/>
    </fill>
    <fill>
      <patternFill patternType="gray125"/>
    </fill>
    <fill>
      <patternFill patternType="solid">
        <fgColor theme="2"/>
        <bgColor indexed="64"/>
      </patternFill>
    </fill>
  </fills>
  <borders count="3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11">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wrapText="1"/>
    </xf>
    <xf numFmtId="0" fontId="5" fillId="0" borderId="0" xfId="0" applyFont="1" applyAlignment="1">
      <alignment wrapText="1"/>
    </xf>
    <xf numFmtId="4" fontId="1" fillId="0" borderId="0" xfId="0" applyNumberFormat="1" applyFont="1"/>
    <xf numFmtId="0" fontId="9" fillId="0" borderId="0" xfId="0" applyFont="1" applyAlignment="1">
      <alignment horizontal="center"/>
    </xf>
    <xf numFmtId="0" fontId="9" fillId="0" borderId="0" xfId="0" applyFont="1"/>
    <xf numFmtId="0" fontId="10" fillId="0" borderId="0" xfId="0" applyFont="1" applyAlignment="1">
      <alignment vertical="center"/>
    </xf>
    <xf numFmtId="0" fontId="10" fillId="0" borderId="0" xfId="0" applyFont="1" applyAlignment="1">
      <alignment horizontal="left" vertical="top"/>
    </xf>
    <xf numFmtId="0" fontId="11" fillId="0" borderId="0" xfId="0" applyFont="1" applyAlignment="1">
      <alignment vertical="center" wrapText="1"/>
    </xf>
    <xf numFmtId="0" fontId="2" fillId="0" borderId="0" xfId="0" applyFont="1"/>
    <xf numFmtId="0" fontId="6" fillId="0" borderId="19" xfId="0" applyFont="1" applyBorder="1" applyAlignment="1">
      <alignment horizontal="center" vertical="center" wrapText="1"/>
    </xf>
    <xf numFmtId="0" fontId="5" fillId="0" borderId="8" xfId="0" applyFont="1" applyBorder="1" applyAlignment="1">
      <alignment wrapText="1"/>
    </xf>
    <xf numFmtId="0" fontId="6" fillId="0" borderId="24" xfId="0" applyFont="1" applyBorder="1" applyAlignment="1">
      <alignment horizontal="center" vertical="center" wrapText="1"/>
    </xf>
    <xf numFmtId="4" fontId="13" fillId="0" borderId="8" xfId="0" applyNumberFormat="1" applyFont="1" applyBorder="1" applyAlignment="1">
      <alignment horizontal="center" vertical="center" wrapText="1"/>
    </xf>
    <xf numFmtId="0" fontId="4" fillId="0" borderId="0" xfId="0" applyFont="1" applyAlignment="1">
      <alignment horizontal="left" vertical="center"/>
    </xf>
    <xf numFmtId="0" fontId="7" fillId="0" borderId="0" xfId="0" applyFont="1"/>
    <xf numFmtId="0" fontId="9" fillId="0" borderId="0" xfId="0" applyFont="1" applyAlignment="1">
      <alignment vertical="center"/>
    </xf>
    <xf numFmtId="0" fontId="7" fillId="0" borderId="0" xfId="0" applyFont="1" applyAlignment="1">
      <alignment horizontal="left" vertical="center"/>
    </xf>
    <xf numFmtId="0" fontId="6" fillId="0" borderId="0" xfId="0" applyFont="1" applyAlignment="1">
      <alignment vertical="top" wrapText="1"/>
    </xf>
    <xf numFmtId="0" fontId="6" fillId="0" borderId="0" xfId="0" applyFont="1" applyAlignment="1">
      <alignment vertical="center" wrapText="1"/>
    </xf>
    <xf numFmtId="0" fontId="7" fillId="0" borderId="0" xfId="0" applyFont="1" applyAlignment="1">
      <alignment horizontal="left" vertical="center" wrapText="1"/>
    </xf>
    <xf numFmtId="0" fontId="10" fillId="0" borderId="0" xfId="0" applyFont="1" applyAlignment="1">
      <alignment horizontal="left" vertical="center"/>
    </xf>
    <xf numFmtId="0" fontId="19" fillId="2" borderId="20" xfId="0" applyFont="1" applyFill="1" applyBorder="1" applyAlignment="1">
      <alignment horizontal="center" vertical="center" wrapText="1"/>
    </xf>
    <xf numFmtId="0" fontId="3" fillId="0" borderId="0" xfId="0" applyFont="1"/>
    <xf numFmtId="0" fontId="16" fillId="0" borderId="0" xfId="0" applyFont="1" applyAlignment="1">
      <alignment horizontal="left" vertical="center"/>
    </xf>
    <xf numFmtId="0" fontId="15" fillId="0" borderId="0" xfId="0" applyFont="1" applyAlignment="1">
      <alignment horizontal="left" vertical="center"/>
    </xf>
    <xf numFmtId="0" fontId="23" fillId="0" borderId="0" xfId="0" applyFont="1"/>
    <xf numFmtId="0" fontId="3" fillId="0" borderId="23" xfId="0" applyFont="1" applyBorder="1" applyAlignment="1">
      <alignment horizontal="center" vertical="center" wrapText="1"/>
    </xf>
    <xf numFmtId="0" fontId="3" fillId="0" borderId="7" xfId="0" applyFont="1" applyBorder="1" applyAlignment="1">
      <alignment horizontal="center" vertical="center" wrapText="1"/>
    </xf>
    <xf numFmtId="0" fontId="9" fillId="0" borderId="0" xfId="0" applyFont="1" applyAlignment="1">
      <alignment horizontal="lef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1" fontId="13" fillId="0" borderId="6" xfId="0" applyNumberFormat="1" applyFont="1" applyBorder="1" applyAlignment="1">
      <alignment horizontal="center" vertical="center" wrapText="1"/>
    </xf>
    <xf numFmtId="0" fontId="5" fillId="0" borderId="25" xfId="0" applyFont="1" applyBorder="1" applyAlignment="1">
      <alignment wrapText="1"/>
    </xf>
    <xf numFmtId="0" fontId="3" fillId="0" borderId="0" xfId="0" applyFont="1" applyAlignment="1">
      <alignment horizontal="center" vertical="center" wrapText="1"/>
    </xf>
    <xf numFmtId="0" fontId="19" fillId="0" borderId="18" xfId="0" applyFont="1" applyBorder="1" applyAlignment="1">
      <alignment horizontal="center" vertical="center" wrapText="1"/>
    </xf>
    <xf numFmtId="0" fontId="21" fillId="0" borderId="25" xfId="0" applyFont="1" applyBorder="1" applyAlignment="1">
      <alignment horizontal="center" vertical="top" wrapText="1"/>
    </xf>
    <xf numFmtId="0" fontId="19" fillId="0" borderId="25" xfId="0" applyFont="1" applyBorder="1" applyAlignment="1">
      <alignment horizontal="center" vertical="top"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25" xfId="0" applyFont="1" applyBorder="1" applyAlignment="1">
      <alignment vertical="top" wrapText="1"/>
    </xf>
    <xf numFmtId="0" fontId="4" fillId="0" borderId="10" xfId="0" applyFont="1" applyBorder="1" applyAlignment="1">
      <alignment horizontal="left" vertical="top" wrapText="1"/>
    </xf>
    <xf numFmtId="0" fontId="4" fillId="0" borderId="10" xfId="0" applyFont="1" applyBorder="1" applyAlignment="1">
      <alignment vertical="top" wrapText="1"/>
    </xf>
    <xf numFmtId="0" fontId="19" fillId="2"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25" fillId="0" borderId="25" xfId="0" applyFont="1" applyBorder="1" applyAlignment="1">
      <alignment horizontal="center" vertical="center" wrapText="1"/>
    </xf>
    <xf numFmtId="0" fontId="19" fillId="0" borderId="38" xfId="0" applyFont="1" applyBorder="1" applyAlignment="1">
      <alignment horizontal="center" vertical="top" wrapText="1"/>
    </xf>
    <xf numFmtId="0" fontId="19" fillId="0" borderId="38" xfId="0" applyFont="1" applyBorder="1" applyAlignment="1">
      <alignment horizontal="left" vertical="top" wrapText="1"/>
    </xf>
    <xf numFmtId="0" fontId="6" fillId="0" borderId="1" xfId="0" applyFont="1" applyBorder="1" applyAlignment="1">
      <alignment horizontal="center" vertical="center" wrapText="1"/>
    </xf>
    <xf numFmtId="0" fontId="20" fillId="0" borderId="8" xfId="0" applyFont="1" applyBorder="1" applyAlignment="1">
      <alignment horizontal="center" vertical="center"/>
    </xf>
    <xf numFmtId="4" fontId="3" fillId="0" borderId="25" xfId="0" applyNumberFormat="1" applyFont="1" applyBorder="1" applyAlignment="1">
      <alignment horizontal="center" vertical="center" wrapText="1"/>
    </xf>
    <xf numFmtId="4" fontId="13" fillId="0" borderId="25" xfId="0" applyNumberFormat="1" applyFont="1" applyBorder="1" applyAlignment="1">
      <alignment horizontal="center" vertical="center" wrapText="1"/>
    </xf>
    <xf numFmtId="0" fontId="8" fillId="0" borderId="0" xfId="0" applyFont="1" applyAlignment="1">
      <alignment horizontal="left" vertical="center"/>
    </xf>
    <xf numFmtId="0" fontId="21" fillId="0" borderId="7" xfId="0" applyFont="1" applyBorder="1" applyAlignment="1">
      <alignment horizontal="left"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11" xfId="0" applyFont="1" applyBorder="1" applyAlignment="1">
      <alignment horizontal="left" vertical="center" wrapText="1"/>
    </xf>
    <xf numFmtId="0" fontId="3" fillId="0" borderId="3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17" xfId="0" applyFont="1" applyBorder="1" applyAlignment="1">
      <alignment horizontal="center" vertical="center" wrapText="1"/>
    </xf>
    <xf numFmtId="4" fontId="3" fillId="0" borderId="23" xfId="0" applyNumberFormat="1" applyFont="1" applyBorder="1" applyAlignment="1">
      <alignment horizontal="center" vertical="center" wrapText="1"/>
    </xf>
    <xf numFmtId="4" fontId="3" fillId="0" borderId="0" xfId="0" applyNumberFormat="1" applyFont="1" applyAlignment="1">
      <alignment horizontal="center" vertical="center" wrapText="1"/>
    </xf>
    <xf numFmtId="4" fontId="3" fillId="0" borderId="27" xfId="0" applyNumberFormat="1" applyFont="1" applyBorder="1" applyAlignment="1">
      <alignment horizontal="center" vertical="center" wrapText="1"/>
    </xf>
    <xf numFmtId="4" fontId="3" fillId="0" borderId="28" xfId="0" applyNumberFormat="1" applyFont="1" applyBorder="1" applyAlignment="1">
      <alignment horizontal="center" vertical="center" wrapText="1"/>
    </xf>
    <xf numFmtId="4" fontId="3" fillId="0" borderId="32" xfId="0" applyNumberFormat="1" applyFont="1" applyBorder="1" applyAlignment="1">
      <alignment horizontal="center" vertical="center" wrapText="1"/>
    </xf>
    <xf numFmtId="4" fontId="3" fillId="0" borderId="29" xfId="0" applyNumberFormat="1" applyFont="1" applyBorder="1" applyAlignment="1">
      <alignment horizontal="center" vertical="center" wrapText="1"/>
    </xf>
    <xf numFmtId="0" fontId="13" fillId="0" borderId="23" xfId="0" applyFont="1" applyBorder="1" applyAlignment="1">
      <alignment horizontal="left" vertical="center"/>
    </xf>
    <xf numFmtId="0" fontId="3" fillId="2" borderId="21" xfId="0" applyFont="1" applyFill="1" applyBorder="1" applyAlignment="1">
      <alignment horizontal="right" vertical="center"/>
    </xf>
    <xf numFmtId="0" fontId="3" fillId="2" borderId="26" xfId="0" applyFont="1" applyFill="1" applyBorder="1" applyAlignment="1">
      <alignment horizontal="right" vertical="center"/>
    </xf>
    <xf numFmtId="0" fontId="3" fillId="2" borderId="37" xfId="0" applyFont="1" applyFill="1" applyBorder="1" applyAlignment="1">
      <alignment horizontal="right" vertical="center"/>
    </xf>
    <xf numFmtId="4" fontId="13" fillId="2" borderId="26" xfId="0" applyNumberFormat="1" applyFont="1" applyFill="1" applyBorder="1" applyAlignment="1">
      <alignment horizontal="center" vertical="center" wrapText="1"/>
    </xf>
    <xf numFmtId="4" fontId="13" fillId="2" borderId="22" xfId="0" applyNumberFormat="1"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36" xfId="0" applyFont="1" applyBorder="1" applyAlignment="1">
      <alignment horizontal="center" vertical="center" wrapText="1"/>
    </xf>
    <xf numFmtId="0" fontId="7"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13" fillId="0" borderId="0" xfId="0" applyFont="1" applyAlignment="1">
      <alignment horizontal="left" vertical="center"/>
    </xf>
    <xf numFmtId="0" fontId="7" fillId="0" borderId="0" xfId="0" applyFont="1" applyAlignment="1">
      <alignment horizontal="left" vertical="center" wrapText="1"/>
    </xf>
    <xf numFmtId="0" fontId="14" fillId="0" borderId="0" xfId="0" applyFont="1" applyAlignment="1">
      <alignment horizontal="center"/>
    </xf>
    <xf numFmtId="0" fontId="6" fillId="0" borderId="25" xfId="0" applyFont="1" applyBorder="1" applyAlignment="1">
      <alignment horizontal="left" vertical="top" wrapText="1"/>
    </xf>
    <xf numFmtId="0" fontId="6" fillId="0" borderId="25" xfId="0" applyFont="1" applyBorder="1" applyAlignment="1">
      <alignment horizontal="left" vertical="center" wrapText="1"/>
    </xf>
    <xf numFmtId="0" fontId="1" fillId="0" borderId="0" xfId="0" applyFont="1" applyAlignment="1">
      <alignment horizontal="right"/>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2676525</xdr:colOff>
      <xdr:row>14</xdr:row>
      <xdr:rowOff>3438525</xdr:rowOff>
    </xdr:from>
    <xdr:to>
      <xdr:col>2</xdr:col>
      <xdr:colOff>4391025</xdr:colOff>
      <xdr:row>14</xdr:row>
      <xdr:rowOff>5102375</xdr:rowOff>
    </xdr:to>
    <xdr:pic>
      <xdr:nvPicPr>
        <xdr:cNvPr id="4" name="Рисунок 3">
          <a:extLst>
            <a:ext uri="{FF2B5EF4-FFF2-40B4-BE49-F238E27FC236}">
              <a16:creationId xmlns:a16="http://schemas.microsoft.com/office/drawing/2014/main" id="{A24E3C48-0997-4378-A308-A7B9985626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8601075"/>
          <a:ext cx="1714500" cy="1663850"/>
        </a:xfrm>
        <a:prstGeom prst="rect">
          <a:avLst/>
        </a:prstGeom>
      </xdr:spPr>
    </xdr:pic>
    <xdr:clientData/>
  </xdr:twoCellAnchor>
  <xdr:twoCellAnchor editAs="oneCell">
    <xdr:from>
      <xdr:col>2</xdr:col>
      <xdr:colOff>3921926</xdr:colOff>
      <xdr:row>16</xdr:row>
      <xdr:rowOff>3505200</xdr:rowOff>
    </xdr:from>
    <xdr:to>
      <xdr:col>2</xdr:col>
      <xdr:colOff>5605048</xdr:colOff>
      <xdr:row>16</xdr:row>
      <xdr:rowOff>5057776</xdr:rowOff>
    </xdr:to>
    <xdr:pic>
      <xdr:nvPicPr>
        <xdr:cNvPr id="5" name="Рисунок 4">
          <a:extLst>
            <a:ext uri="{FF2B5EF4-FFF2-40B4-BE49-F238E27FC236}">
              <a16:creationId xmlns:a16="http://schemas.microsoft.com/office/drawing/2014/main" id="{8C8AADBE-1DB7-40C7-8538-1030E49E48B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65101" y="13868400"/>
          <a:ext cx="1683122" cy="1552576"/>
        </a:xfrm>
        <a:prstGeom prst="rect">
          <a:avLst/>
        </a:prstGeom>
      </xdr:spPr>
    </xdr:pic>
    <xdr:clientData/>
  </xdr:twoCellAnchor>
  <xdr:twoCellAnchor editAs="oneCell">
    <xdr:from>
      <xdr:col>2</xdr:col>
      <xdr:colOff>4819315</xdr:colOff>
      <xdr:row>17</xdr:row>
      <xdr:rowOff>2066924</xdr:rowOff>
    </xdr:from>
    <xdr:to>
      <xdr:col>2</xdr:col>
      <xdr:colOff>6019800</xdr:colOff>
      <xdr:row>17</xdr:row>
      <xdr:rowOff>3467099</xdr:rowOff>
    </xdr:to>
    <xdr:pic>
      <xdr:nvPicPr>
        <xdr:cNvPr id="9" name="Рисунок 8">
          <a:extLst>
            <a:ext uri="{FF2B5EF4-FFF2-40B4-BE49-F238E27FC236}">
              <a16:creationId xmlns:a16="http://schemas.microsoft.com/office/drawing/2014/main" id="{E9F984C2-6CC8-4E03-A28A-CF67A99C37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362490" y="17583149"/>
          <a:ext cx="1200485" cy="1400175"/>
        </a:xfrm>
        <a:prstGeom prst="rect">
          <a:avLst/>
        </a:prstGeom>
      </xdr:spPr>
    </xdr:pic>
    <xdr:clientData/>
  </xdr:twoCellAnchor>
  <xdr:twoCellAnchor editAs="oneCell">
    <xdr:from>
      <xdr:col>2</xdr:col>
      <xdr:colOff>4350186</xdr:colOff>
      <xdr:row>18</xdr:row>
      <xdr:rowOff>1752600</xdr:rowOff>
    </xdr:from>
    <xdr:to>
      <xdr:col>2</xdr:col>
      <xdr:colOff>6076950</xdr:colOff>
      <xdr:row>18</xdr:row>
      <xdr:rowOff>3355263</xdr:rowOff>
    </xdr:to>
    <xdr:pic>
      <xdr:nvPicPr>
        <xdr:cNvPr id="10" name="Рисунок 9">
          <a:extLst>
            <a:ext uri="{FF2B5EF4-FFF2-40B4-BE49-F238E27FC236}">
              <a16:creationId xmlns:a16="http://schemas.microsoft.com/office/drawing/2014/main" id="{1C0F09AD-F52B-4C2C-9204-14685EE598C2}"/>
            </a:ext>
          </a:extLst>
        </xdr:cNvPr>
        <xdr:cNvPicPr>
          <a:picLocks noChangeAspect="1"/>
        </xdr:cNvPicPr>
      </xdr:nvPicPr>
      <xdr:blipFill>
        <a:blip xmlns:r="http://schemas.openxmlformats.org/officeDocument/2006/relationships" r:embed="rId4"/>
        <a:stretch>
          <a:fillRect/>
        </a:stretch>
      </xdr:blipFill>
      <xdr:spPr>
        <a:xfrm>
          <a:off x="6893361" y="20878800"/>
          <a:ext cx="1726764" cy="1602663"/>
        </a:xfrm>
        <a:prstGeom prst="rect">
          <a:avLst/>
        </a:prstGeom>
      </xdr:spPr>
    </xdr:pic>
    <xdr:clientData/>
  </xdr:twoCellAnchor>
  <xdr:twoCellAnchor editAs="oneCell">
    <xdr:from>
      <xdr:col>2</xdr:col>
      <xdr:colOff>4371975</xdr:colOff>
      <xdr:row>19</xdr:row>
      <xdr:rowOff>3056859</xdr:rowOff>
    </xdr:from>
    <xdr:to>
      <xdr:col>2</xdr:col>
      <xdr:colOff>6244869</xdr:colOff>
      <xdr:row>19</xdr:row>
      <xdr:rowOff>4571739</xdr:rowOff>
    </xdr:to>
    <xdr:pic>
      <xdr:nvPicPr>
        <xdr:cNvPr id="11" name="Рисунок 10">
          <a:extLst>
            <a:ext uri="{FF2B5EF4-FFF2-40B4-BE49-F238E27FC236}">
              <a16:creationId xmlns:a16="http://schemas.microsoft.com/office/drawing/2014/main" id="{148B2F9C-9BDA-4210-B907-36569B83383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915150" y="25716834"/>
          <a:ext cx="1872894" cy="1514880"/>
        </a:xfrm>
        <a:prstGeom prst="rect">
          <a:avLst/>
        </a:prstGeom>
      </xdr:spPr>
    </xdr:pic>
    <xdr:clientData/>
  </xdr:twoCellAnchor>
  <xdr:twoCellAnchor editAs="oneCell">
    <xdr:from>
      <xdr:col>2</xdr:col>
      <xdr:colOff>3508007</xdr:colOff>
      <xdr:row>20</xdr:row>
      <xdr:rowOff>228599</xdr:rowOff>
    </xdr:from>
    <xdr:to>
      <xdr:col>2</xdr:col>
      <xdr:colOff>5057775</xdr:colOff>
      <xdr:row>20</xdr:row>
      <xdr:rowOff>2286000</xdr:rowOff>
    </xdr:to>
    <xdr:pic>
      <xdr:nvPicPr>
        <xdr:cNvPr id="12" name="Рисунок 11">
          <a:extLst>
            <a:ext uri="{FF2B5EF4-FFF2-40B4-BE49-F238E27FC236}">
              <a16:creationId xmlns:a16="http://schemas.microsoft.com/office/drawing/2014/main" id="{3EF8A806-C525-43F5-9BA0-5D76517206F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51182" y="27546299"/>
          <a:ext cx="1549768" cy="2057401"/>
        </a:xfrm>
        <a:prstGeom prst="rect">
          <a:avLst/>
        </a:prstGeom>
      </xdr:spPr>
    </xdr:pic>
    <xdr:clientData/>
  </xdr:twoCellAnchor>
  <xdr:twoCellAnchor editAs="oneCell">
    <xdr:from>
      <xdr:col>2</xdr:col>
      <xdr:colOff>3885949</xdr:colOff>
      <xdr:row>21</xdr:row>
      <xdr:rowOff>2447925</xdr:rowOff>
    </xdr:from>
    <xdr:to>
      <xdr:col>2</xdr:col>
      <xdr:colOff>5794375</xdr:colOff>
      <xdr:row>21</xdr:row>
      <xdr:rowOff>5011561</xdr:rowOff>
    </xdr:to>
    <xdr:pic>
      <xdr:nvPicPr>
        <xdr:cNvPr id="13" name="Рисунок 12">
          <a:extLst>
            <a:ext uri="{FF2B5EF4-FFF2-40B4-BE49-F238E27FC236}">
              <a16:creationId xmlns:a16="http://schemas.microsoft.com/office/drawing/2014/main" id="{9422AC53-3E41-4DF5-8BA6-D6C6BFDDAFA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429124" y="32537400"/>
          <a:ext cx="1908426" cy="2563636"/>
        </a:xfrm>
        <a:prstGeom prst="rect">
          <a:avLst/>
        </a:prstGeom>
      </xdr:spPr>
    </xdr:pic>
    <xdr:clientData/>
  </xdr:twoCellAnchor>
  <xdr:twoCellAnchor editAs="oneCell">
    <xdr:from>
      <xdr:col>2</xdr:col>
      <xdr:colOff>2047875</xdr:colOff>
      <xdr:row>25</xdr:row>
      <xdr:rowOff>923925</xdr:rowOff>
    </xdr:from>
    <xdr:to>
      <xdr:col>2</xdr:col>
      <xdr:colOff>3638550</xdr:colOff>
      <xdr:row>25</xdr:row>
      <xdr:rowOff>2391955</xdr:rowOff>
    </xdr:to>
    <xdr:pic>
      <xdr:nvPicPr>
        <xdr:cNvPr id="14" name="Рисунок 13">
          <a:extLst>
            <a:ext uri="{FF2B5EF4-FFF2-40B4-BE49-F238E27FC236}">
              <a16:creationId xmlns:a16="http://schemas.microsoft.com/office/drawing/2014/main" id="{2C57E7A3-3B78-43A0-815F-BBC77A4B596D}"/>
            </a:ext>
          </a:extLst>
        </xdr:cNvPr>
        <xdr:cNvPicPr>
          <a:picLocks noChangeAspect="1"/>
        </xdr:cNvPicPr>
      </xdr:nvPicPr>
      <xdr:blipFill>
        <a:blip xmlns:r="http://schemas.openxmlformats.org/officeDocument/2006/relationships" r:embed="rId8"/>
        <a:stretch>
          <a:fillRect/>
        </a:stretch>
      </xdr:blipFill>
      <xdr:spPr>
        <a:xfrm>
          <a:off x="4591050" y="47653575"/>
          <a:ext cx="1590675" cy="1468030"/>
        </a:xfrm>
        <a:prstGeom prst="rect">
          <a:avLst/>
        </a:prstGeom>
      </xdr:spPr>
    </xdr:pic>
    <xdr:clientData/>
  </xdr:twoCellAnchor>
  <xdr:twoCellAnchor editAs="oneCell">
    <xdr:from>
      <xdr:col>2</xdr:col>
      <xdr:colOff>4165425</xdr:colOff>
      <xdr:row>24</xdr:row>
      <xdr:rowOff>314325</xdr:rowOff>
    </xdr:from>
    <xdr:to>
      <xdr:col>2</xdr:col>
      <xdr:colOff>6134100</xdr:colOff>
      <xdr:row>24</xdr:row>
      <xdr:rowOff>1912215</xdr:rowOff>
    </xdr:to>
    <xdr:pic>
      <xdr:nvPicPr>
        <xdr:cNvPr id="2" name="Рисунок 1">
          <a:extLst>
            <a:ext uri="{FF2B5EF4-FFF2-40B4-BE49-F238E27FC236}">
              <a16:creationId xmlns:a16="http://schemas.microsoft.com/office/drawing/2014/main" id="{7C1A1B40-8FF6-4885-B6D2-916BE29D280D}"/>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708600" y="47043975"/>
          <a:ext cx="1968675" cy="15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0" dT="2024-09-19T13:27:50.59" personId="{00000000-0000-0000-0000-000000000000}" id="{DDC3293E-EE6C-422A-AEFD-FFD01340B620}">
    <text xml:space="preserve">У разі вимоги конкретного Бренду, назви ТМ - написати обгрунтування чому потрібен саме цей бренд? </text>
  </threadedComment>
  <threadedComment ref="B21" dT="2024-09-19T13:27:50.59" personId="{00000000-0000-0000-0000-000000000000}" id="{EC632C8B-2445-474A-B729-653D4073AB1C}">
    <text xml:space="preserve">У разі вимоги конкретного Бренду, назви ТМ - написати обгрунтування чому потрібен саме цей бренд? </text>
  </threadedComment>
  <threadedComment ref="B22" dT="2024-09-19T13:27:50.59" personId="{00000000-0000-0000-0000-000000000000}" id="{D2C31E74-96D4-4FEA-8168-6949B128AA7B}">
    <text xml:space="preserve">У разі вимоги конкретного Бренду, назви ТМ - написати обгрунтування чому потрібен саме цей бренд? </text>
  </threadedComment>
  <threadedComment ref="B27" dT="2024-09-19T13:27:50.59" personId="{00000000-0000-0000-0000-000000000000}" id="{F6F5F6AF-B576-4189-B80B-26DF6D73C452}">
    <text xml:space="preserve">У разі вимоги конкретного Бренду, назви ТМ - написати обгрунтування чому потрібен саме цей бренд?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E877A-4870-45F3-B7AE-5D719EDBCC45}">
  <dimension ref="A1:IW84"/>
  <sheetViews>
    <sheetView showGridLines="0" tabSelected="1" view="pageBreakPreview" topLeftCell="C1" zoomScale="80" zoomScaleNormal="80" zoomScaleSheetLayoutView="80" workbookViewId="0">
      <selection activeCell="A5" sqref="A5:D7"/>
    </sheetView>
  </sheetViews>
  <sheetFormatPr defaultColWidth="9.109375" defaultRowHeight="21" x14ac:dyDescent="0.4"/>
  <cols>
    <col min="1" max="1" width="7" style="2" customWidth="1"/>
    <col min="2" max="2" width="30.109375" style="2" customWidth="1"/>
    <col min="3" max="3" width="93.88671875" style="1" customWidth="1"/>
    <col min="4" max="4" width="82" style="1" customWidth="1"/>
    <col min="5" max="5" width="57.5546875" style="1" customWidth="1"/>
    <col min="6" max="6" width="12.109375" style="1" customWidth="1"/>
    <col min="7" max="7" width="13.109375" style="1" customWidth="1"/>
    <col min="8" max="8" width="17.33203125" style="5" customWidth="1"/>
    <col min="9" max="9" width="18.44140625" style="5" customWidth="1"/>
    <col min="10" max="16384" width="9.109375" style="1"/>
  </cols>
  <sheetData>
    <row r="1" spans="1:10" ht="27.6" customHeight="1" x14ac:dyDescent="0.4">
      <c r="E1" s="110" t="s">
        <v>65</v>
      </c>
      <c r="F1" s="110"/>
      <c r="G1" s="110"/>
    </row>
    <row r="2" spans="1:10" x14ac:dyDescent="0.4">
      <c r="C2" s="107" t="s">
        <v>0</v>
      </c>
      <c r="D2" s="107"/>
      <c r="E2" s="107"/>
      <c r="F2" s="107"/>
      <c r="G2" s="107"/>
      <c r="H2" s="107"/>
      <c r="I2" s="107"/>
    </row>
    <row r="3" spans="1:10" ht="6.6" customHeight="1" x14ac:dyDescent="0.4"/>
    <row r="4" spans="1:10" ht="42.6" customHeight="1" x14ac:dyDescent="0.4">
      <c r="A4" s="58" t="s">
        <v>38</v>
      </c>
      <c r="B4" s="58"/>
      <c r="C4" s="58"/>
      <c r="D4" s="58"/>
      <c r="E4" s="58"/>
      <c r="F4" s="58"/>
      <c r="G4" s="58"/>
      <c r="H4" s="58"/>
      <c r="I4" s="58"/>
    </row>
    <row r="5" spans="1:10" ht="20.25" customHeight="1" x14ac:dyDescent="0.4">
      <c r="A5" s="59" t="s">
        <v>1</v>
      </c>
      <c r="B5" s="60"/>
      <c r="C5" s="60"/>
      <c r="D5" s="61"/>
      <c r="E5" s="32"/>
      <c r="F5" s="108" t="s">
        <v>2</v>
      </c>
      <c r="G5" s="108"/>
      <c r="H5" s="108"/>
      <c r="I5" s="108"/>
      <c r="J5" s="20"/>
    </row>
    <row r="6" spans="1:10" ht="20.25" customHeight="1" x14ac:dyDescent="0.4">
      <c r="A6" s="62"/>
      <c r="B6" s="63"/>
      <c r="C6" s="63"/>
      <c r="D6" s="64"/>
      <c r="E6" s="33"/>
      <c r="F6" s="108" t="s">
        <v>3</v>
      </c>
      <c r="G6" s="108"/>
      <c r="H6" s="108"/>
      <c r="I6" s="108"/>
      <c r="J6" s="20"/>
    </row>
    <row r="7" spans="1:10" ht="29.4" customHeight="1" x14ac:dyDescent="0.4">
      <c r="A7" s="65"/>
      <c r="B7" s="66"/>
      <c r="C7" s="66"/>
      <c r="D7" s="67"/>
      <c r="E7" s="34"/>
      <c r="F7" s="108" t="s">
        <v>4</v>
      </c>
      <c r="G7" s="108"/>
      <c r="H7" s="108"/>
      <c r="I7" s="108"/>
      <c r="J7" s="20"/>
    </row>
    <row r="8" spans="1:10" ht="49.95" customHeight="1" x14ac:dyDescent="0.4">
      <c r="A8" s="68" t="s">
        <v>5</v>
      </c>
      <c r="B8" s="69"/>
      <c r="C8" s="69"/>
      <c r="D8" s="70"/>
      <c r="E8" s="35"/>
      <c r="F8" s="109" t="s">
        <v>16</v>
      </c>
      <c r="G8" s="109"/>
      <c r="H8" s="109"/>
      <c r="I8" s="109"/>
      <c r="J8" s="21"/>
    </row>
    <row r="9" spans="1:10" ht="64.8" customHeight="1" thickBot="1" x14ac:dyDescent="0.45">
      <c r="A9" s="71" t="s">
        <v>27</v>
      </c>
      <c r="B9" s="71"/>
      <c r="C9" s="71"/>
      <c r="D9" s="71"/>
      <c r="E9" s="71"/>
      <c r="F9" s="71"/>
      <c r="G9" s="71"/>
      <c r="H9" s="71"/>
      <c r="I9" s="71"/>
    </row>
    <row r="10" spans="1:10" ht="20.25" customHeight="1" x14ac:dyDescent="0.4">
      <c r="A10" s="92" t="s">
        <v>32</v>
      </c>
      <c r="B10" s="29"/>
      <c r="C10" s="94" t="s">
        <v>6</v>
      </c>
      <c r="D10" s="95"/>
      <c r="E10" s="29"/>
      <c r="F10" s="72" t="s">
        <v>7</v>
      </c>
      <c r="G10" s="73"/>
      <c r="H10" s="78" t="s">
        <v>8</v>
      </c>
      <c r="I10" s="80" t="s">
        <v>9</v>
      </c>
    </row>
    <row r="11" spans="1:10" x14ac:dyDescent="0.4">
      <c r="A11" s="93"/>
      <c r="B11" s="38"/>
      <c r="C11" s="96"/>
      <c r="D11" s="97"/>
      <c r="E11" s="38"/>
      <c r="F11" s="74"/>
      <c r="G11" s="75"/>
      <c r="H11" s="79"/>
      <c r="I11" s="81"/>
    </row>
    <row r="12" spans="1:10" s="3" customFormat="1" ht="25.8" customHeight="1" x14ac:dyDescent="0.4">
      <c r="A12" s="93"/>
      <c r="B12" s="38"/>
      <c r="C12" s="98"/>
      <c r="D12" s="99"/>
      <c r="E12" s="30"/>
      <c r="F12" s="76"/>
      <c r="G12" s="77"/>
      <c r="H12" s="79"/>
      <c r="I12" s="81"/>
    </row>
    <row r="13" spans="1:10" s="3" customFormat="1" ht="25.8" customHeight="1" x14ac:dyDescent="0.4">
      <c r="A13" s="93"/>
      <c r="B13" s="90" t="s">
        <v>10</v>
      </c>
      <c r="C13" s="91"/>
      <c r="D13" s="100" t="s">
        <v>36</v>
      </c>
      <c r="E13" s="101"/>
      <c r="F13" s="42"/>
      <c r="G13" s="43"/>
      <c r="H13" s="79"/>
      <c r="I13" s="82"/>
    </row>
    <row r="14" spans="1:10" s="4" customFormat="1" ht="52.8" customHeight="1" thickBot="1" x14ac:dyDescent="0.45">
      <c r="A14" s="93"/>
      <c r="B14" s="44" t="s">
        <v>35</v>
      </c>
      <c r="C14" s="39" t="s">
        <v>34</v>
      </c>
      <c r="D14" s="24" t="s">
        <v>24</v>
      </c>
      <c r="E14" s="24" t="s">
        <v>23</v>
      </c>
      <c r="F14" s="14" t="s">
        <v>15</v>
      </c>
      <c r="G14" s="12" t="s">
        <v>7</v>
      </c>
      <c r="H14" s="79"/>
      <c r="I14" s="83"/>
    </row>
    <row r="15" spans="1:10" s="4" customFormat="1" ht="409.6" customHeight="1" x14ac:dyDescent="0.4">
      <c r="A15" s="49">
        <v>1</v>
      </c>
      <c r="B15" s="50" t="s">
        <v>39</v>
      </c>
      <c r="C15" s="51" t="s">
        <v>46</v>
      </c>
      <c r="D15" s="48"/>
      <c r="E15" s="48"/>
      <c r="F15" s="36" t="s">
        <v>33</v>
      </c>
      <c r="G15" s="53">
        <v>3</v>
      </c>
      <c r="H15" s="55"/>
      <c r="I15" s="15">
        <f t="shared" ref="I15:I23" si="0">G15*H15</f>
        <v>0</v>
      </c>
    </row>
    <row r="16" spans="1:10" s="4" customFormat="1" ht="409.6" customHeight="1" x14ac:dyDescent="0.4">
      <c r="A16" s="49">
        <v>2</v>
      </c>
      <c r="B16" s="50" t="s">
        <v>53</v>
      </c>
      <c r="C16" s="52" t="s">
        <v>54</v>
      </c>
      <c r="D16" s="48"/>
      <c r="E16" s="48"/>
      <c r="F16" s="36" t="s">
        <v>33</v>
      </c>
      <c r="G16" s="53">
        <v>5</v>
      </c>
      <c r="H16" s="55"/>
      <c r="I16" s="15">
        <f t="shared" si="0"/>
        <v>0</v>
      </c>
    </row>
    <row r="17" spans="1:9" s="4" customFormat="1" ht="405.6" customHeight="1" x14ac:dyDescent="0.4">
      <c r="A17" s="49">
        <v>3</v>
      </c>
      <c r="B17" s="50" t="s">
        <v>40</v>
      </c>
      <c r="C17" s="52" t="s">
        <v>47</v>
      </c>
      <c r="D17" s="48"/>
      <c r="E17" s="48"/>
      <c r="F17" s="36" t="s">
        <v>33</v>
      </c>
      <c r="G17" s="53">
        <v>10</v>
      </c>
      <c r="H17" s="55"/>
      <c r="I17" s="15">
        <f t="shared" si="0"/>
        <v>0</v>
      </c>
    </row>
    <row r="18" spans="1:9" s="4" customFormat="1" ht="284.39999999999998" customHeight="1" x14ac:dyDescent="0.4">
      <c r="A18" s="49">
        <v>4</v>
      </c>
      <c r="B18" s="50" t="s">
        <v>41</v>
      </c>
      <c r="C18" s="52" t="s">
        <v>48</v>
      </c>
      <c r="D18" s="48"/>
      <c r="E18" s="48"/>
      <c r="F18" s="36" t="s">
        <v>33</v>
      </c>
      <c r="G18" s="53">
        <v>6</v>
      </c>
      <c r="H18" s="55"/>
      <c r="I18" s="15">
        <f t="shared" si="0"/>
        <v>0</v>
      </c>
    </row>
    <row r="19" spans="1:9" s="4" customFormat="1" ht="278.39999999999998" customHeight="1" x14ac:dyDescent="0.4">
      <c r="A19" s="49">
        <v>5</v>
      </c>
      <c r="B19" s="50" t="s">
        <v>42</v>
      </c>
      <c r="C19" s="52" t="s">
        <v>49</v>
      </c>
      <c r="D19" s="48"/>
      <c r="E19" s="48"/>
      <c r="F19" s="36" t="s">
        <v>33</v>
      </c>
      <c r="G19" s="53">
        <v>6</v>
      </c>
      <c r="H19" s="55"/>
      <c r="I19" s="15">
        <f t="shared" si="0"/>
        <v>0</v>
      </c>
    </row>
    <row r="20" spans="1:9" s="4" customFormat="1" ht="366.6" customHeight="1" x14ac:dyDescent="0.4">
      <c r="A20" s="49">
        <v>6</v>
      </c>
      <c r="B20" s="50" t="s">
        <v>43</v>
      </c>
      <c r="C20" s="52" t="s">
        <v>50</v>
      </c>
      <c r="D20" s="48"/>
      <c r="E20" s="48"/>
      <c r="F20" s="36" t="s">
        <v>33</v>
      </c>
      <c r="G20" s="53">
        <v>6</v>
      </c>
      <c r="H20" s="55"/>
      <c r="I20" s="15">
        <f t="shared" si="0"/>
        <v>0</v>
      </c>
    </row>
    <row r="21" spans="1:9" s="4" customFormat="1" ht="218.4" customHeight="1" x14ac:dyDescent="0.4">
      <c r="A21" s="49">
        <v>7</v>
      </c>
      <c r="B21" s="50" t="s">
        <v>44</v>
      </c>
      <c r="C21" s="45" t="s">
        <v>51</v>
      </c>
      <c r="D21" s="13"/>
      <c r="E21" s="37"/>
      <c r="F21" s="36" t="s">
        <v>33</v>
      </c>
      <c r="G21" s="54">
        <v>6</v>
      </c>
      <c r="H21" s="56"/>
      <c r="I21" s="15">
        <f t="shared" si="0"/>
        <v>0</v>
      </c>
    </row>
    <row r="22" spans="1:9" s="4" customFormat="1" ht="409.6" customHeight="1" x14ac:dyDescent="0.4">
      <c r="A22" s="49">
        <v>8</v>
      </c>
      <c r="B22" s="50" t="s">
        <v>45</v>
      </c>
      <c r="C22" s="45" t="s">
        <v>52</v>
      </c>
      <c r="D22" s="41"/>
      <c r="E22" s="41"/>
      <c r="F22" s="36" t="s">
        <v>33</v>
      </c>
      <c r="G22" s="54">
        <v>1</v>
      </c>
      <c r="H22" s="41"/>
      <c r="I22" s="15">
        <f t="shared" si="0"/>
        <v>0</v>
      </c>
    </row>
    <row r="23" spans="1:9" s="4" customFormat="1" ht="289.2" customHeight="1" x14ac:dyDescent="0.4">
      <c r="A23" s="49">
        <v>9</v>
      </c>
      <c r="B23" s="50" t="s">
        <v>55</v>
      </c>
      <c r="C23" s="46" t="s">
        <v>56</v>
      </c>
      <c r="D23" s="40"/>
      <c r="E23" s="40"/>
      <c r="F23" s="36" t="s">
        <v>33</v>
      </c>
      <c r="G23" s="54">
        <v>3</v>
      </c>
      <c r="H23" s="41"/>
      <c r="I23" s="15">
        <f t="shared" si="0"/>
        <v>0</v>
      </c>
    </row>
    <row r="24" spans="1:9" s="4" customFormat="1" ht="201.6" customHeight="1" x14ac:dyDescent="0.4">
      <c r="A24" s="49">
        <v>10</v>
      </c>
      <c r="B24" s="50" t="s">
        <v>57</v>
      </c>
      <c r="C24" s="47" t="s">
        <v>58</v>
      </c>
      <c r="D24" s="41"/>
      <c r="E24" s="41"/>
      <c r="F24" s="36" t="s">
        <v>33</v>
      </c>
      <c r="G24" s="54">
        <v>2</v>
      </c>
      <c r="H24" s="41"/>
      <c r="I24" s="15">
        <f t="shared" ref="I24:I27" si="1">G24*H24</f>
        <v>0</v>
      </c>
    </row>
    <row r="25" spans="1:9" s="4" customFormat="1" ht="156" customHeight="1" x14ac:dyDescent="0.4">
      <c r="A25" s="49">
        <v>11</v>
      </c>
      <c r="B25" s="50" t="s">
        <v>63</v>
      </c>
      <c r="C25" s="47" t="s">
        <v>64</v>
      </c>
      <c r="D25" s="41"/>
      <c r="E25" s="41"/>
      <c r="F25" s="36" t="s">
        <v>33</v>
      </c>
      <c r="G25" s="54">
        <v>1</v>
      </c>
      <c r="H25" s="41"/>
      <c r="I25" s="15">
        <f>G25*H25</f>
        <v>0</v>
      </c>
    </row>
    <row r="26" spans="1:9" s="4" customFormat="1" ht="201.6" customHeight="1" x14ac:dyDescent="0.4">
      <c r="A26" s="49">
        <v>12</v>
      </c>
      <c r="B26" s="50" t="s">
        <v>61</v>
      </c>
      <c r="C26" s="47" t="s">
        <v>62</v>
      </c>
      <c r="D26" s="41"/>
      <c r="E26" s="41"/>
      <c r="F26" s="36" t="s">
        <v>33</v>
      </c>
      <c r="G26" s="54">
        <v>1</v>
      </c>
      <c r="H26" s="41"/>
      <c r="I26" s="15">
        <f t="shared" si="1"/>
        <v>0</v>
      </c>
    </row>
    <row r="27" spans="1:9" s="4" customFormat="1" ht="84.6" customHeight="1" thickBot="1" x14ac:dyDescent="0.45">
      <c r="A27" s="49">
        <v>13</v>
      </c>
      <c r="B27" s="50" t="s">
        <v>59</v>
      </c>
      <c r="C27" s="47" t="s">
        <v>60</v>
      </c>
      <c r="D27" s="37"/>
      <c r="E27" s="37"/>
      <c r="F27" s="36" t="s">
        <v>33</v>
      </c>
      <c r="G27" s="54">
        <v>41</v>
      </c>
      <c r="H27" s="40"/>
      <c r="I27" s="15">
        <f t="shared" si="1"/>
        <v>0</v>
      </c>
    </row>
    <row r="28" spans="1:9" ht="37.200000000000003" customHeight="1" thickBot="1" x14ac:dyDescent="0.45">
      <c r="A28" s="85" t="s">
        <v>25</v>
      </c>
      <c r="B28" s="86"/>
      <c r="C28" s="86"/>
      <c r="D28" s="86"/>
      <c r="E28" s="86"/>
      <c r="F28" s="86"/>
      <c r="G28" s="87"/>
      <c r="H28" s="88">
        <f>SUM(I15:I27)</f>
        <v>0</v>
      </c>
      <c r="I28" s="89"/>
    </row>
    <row r="29" spans="1:9" s="25" customFormat="1" ht="16.2" x14ac:dyDescent="0.3">
      <c r="A29" s="84" t="s">
        <v>26</v>
      </c>
      <c r="B29" s="84"/>
      <c r="C29" s="84"/>
      <c r="D29" s="84"/>
      <c r="E29" s="84"/>
      <c r="F29" s="84"/>
      <c r="G29" s="84"/>
      <c r="H29" s="84"/>
      <c r="I29" s="84"/>
    </row>
    <row r="30" spans="1:9" ht="22.8" customHeight="1" x14ac:dyDescent="0.4">
      <c r="A30" s="57" t="s">
        <v>37</v>
      </c>
      <c r="B30" s="57"/>
      <c r="C30" s="57"/>
      <c r="D30" s="16"/>
      <c r="E30" s="16"/>
    </row>
    <row r="31" spans="1:9" ht="28.2" customHeight="1" x14ac:dyDescent="0.4">
      <c r="A31" s="16" t="s">
        <v>28</v>
      </c>
      <c r="B31" s="16"/>
      <c r="C31" s="16"/>
      <c r="D31" s="16"/>
      <c r="E31" s="16"/>
    </row>
    <row r="32" spans="1:9" ht="28.2" customHeight="1" x14ac:dyDescent="0.4">
      <c r="A32" s="16" t="s">
        <v>29</v>
      </c>
      <c r="B32" s="16"/>
      <c r="C32" s="16"/>
      <c r="D32" s="16"/>
      <c r="E32" s="16"/>
    </row>
    <row r="33" spans="1:257" s="25" customFormat="1" ht="19.8" customHeight="1" x14ac:dyDescent="0.3">
      <c r="A33" s="105" t="s">
        <v>18</v>
      </c>
      <c r="B33" s="105"/>
      <c r="C33" s="105"/>
      <c r="D33" s="105"/>
      <c r="E33" s="105"/>
      <c r="F33" s="105"/>
      <c r="G33" s="105"/>
      <c r="H33" s="105"/>
      <c r="I33" s="105"/>
    </row>
    <row r="34" spans="1:257" ht="22.2" customHeight="1" x14ac:dyDescent="0.4">
      <c r="A34" s="106" t="s">
        <v>30</v>
      </c>
      <c r="B34" s="106"/>
      <c r="C34" s="106"/>
      <c r="D34" s="106"/>
      <c r="E34" s="106"/>
      <c r="F34" s="106"/>
      <c r="G34" s="106"/>
      <c r="H34" s="106"/>
      <c r="I34" s="106"/>
    </row>
    <row r="35" spans="1:257" ht="22.2" customHeight="1" x14ac:dyDescent="0.4">
      <c r="A35" s="106" t="s">
        <v>22</v>
      </c>
      <c r="B35" s="106"/>
      <c r="C35" s="106"/>
      <c r="D35" s="106"/>
      <c r="E35" s="106"/>
      <c r="F35" s="106"/>
      <c r="G35" s="106"/>
      <c r="H35" s="106"/>
      <c r="I35" s="106"/>
    </row>
    <row r="36" spans="1:257" ht="22.2" customHeight="1" x14ac:dyDescent="0.4">
      <c r="A36" s="106" t="s">
        <v>31</v>
      </c>
      <c r="B36" s="106"/>
      <c r="C36" s="106"/>
      <c r="D36" s="106"/>
      <c r="E36" s="106"/>
      <c r="F36" s="106"/>
      <c r="G36" s="106"/>
      <c r="H36" s="106"/>
      <c r="I36" s="22"/>
    </row>
    <row r="37" spans="1:257" ht="22.2" customHeight="1" x14ac:dyDescent="0.4">
      <c r="A37" s="19" t="s">
        <v>11</v>
      </c>
      <c r="B37" s="19"/>
      <c r="C37" s="19"/>
      <c r="D37" s="19"/>
      <c r="E37" s="19"/>
      <c r="F37" s="19"/>
      <c r="G37" s="19"/>
      <c r="H37" s="19"/>
      <c r="I37" s="19"/>
    </row>
    <row r="38" spans="1:257" ht="22.2" customHeight="1" x14ac:dyDescent="0.4">
      <c r="A38" s="102" t="s">
        <v>12</v>
      </c>
      <c r="B38" s="102"/>
      <c r="C38" s="102"/>
      <c r="D38" s="102"/>
      <c r="E38" s="102"/>
      <c r="F38" s="102"/>
      <c r="G38" s="102"/>
      <c r="H38" s="102"/>
      <c r="I38" s="102"/>
    </row>
    <row r="39" spans="1:257" s="8" customFormat="1" ht="22.2" customHeight="1" x14ac:dyDescent="0.25">
      <c r="A39" s="104" t="s">
        <v>20</v>
      </c>
      <c r="B39" s="104"/>
      <c r="C39" s="104"/>
      <c r="D39" s="104"/>
      <c r="E39" s="104"/>
      <c r="F39" s="104"/>
      <c r="G39" s="104"/>
      <c r="H39" s="104"/>
      <c r="I39" s="104"/>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row>
    <row r="40" spans="1:257" s="8" customFormat="1" ht="22.2" customHeight="1" x14ac:dyDescent="0.25">
      <c r="A40" s="23" t="s">
        <v>21</v>
      </c>
      <c r="B40" s="23"/>
      <c r="C40" s="23"/>
      <c r="D40" s="23"/>
      <c r="E40" s="23"/>
      <c r="F40" s="23"/>
      <c r="G40" s="23"/>
      <c r="H40" s="23"/>
      <c r="I40" s="23"/>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row>
    <row r="41" spans="1:257" ht="22.2" customHeight="1" x14ac:dyDescent="0.4">
      <c r="A41" s="102" t="s">
        <v>13</v>
      </c>
      <c r="B41" s="102"/>
      <c r="C41" s="102"/>
      <c r="D41" s="102"/>
      <c r="E41" s="102"/>
      <c r="F41" s="102"/>
      <c r="G41" s="102"/>
      <c r="H41" s="102"/>
      <c r="I41" s="102"/>
    </row>
    <row r="42" spans="1:257" s="28" customFormat="1" ht="47.4" customHeight="1" x14ac:dyDescent="0.4">
      <c r="A42" s="26" t="s">
        <v>19</v>
      </c>
      <c r="B42" s="26"/>
      <c r="C42" s="27"/>
      <c r="D42" s="27"/>
      <c r="E42" s="27"/>
      <c r="F42" s="27"/>
      <c r="G42" s="27"/>
      <c r="H42" s="27"/>
      <c r="I42" s="27"/>
    </row>
    <row r="44" spans="1:257" s="8" customFormat="1" ht="18.600000000000001" customHeight="1" x14ac:dyDescent="0.25">
      <c r="A44" s="6"/>
      <c r="B44" s="6"/>
      <c r="C44" s="18" t="s">
        <v>14</v>
      </c>
      <c r="D44" s="17"/>
      <c r="E44" s="17"/>
      <c r="F44" s="10"/>
      <c r="G44" s="10"/>
      <c r="H44" s="9"/>
      <c r="I44" s="9"/>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c r="IW44" s="7"/>
    </row>
    <row r="45" spans="1:257" s="8" customFormat="1" ht="22.2" customHeight="1" x14ac:dyDescent="0.3">
      <c r="A45" s="11"/>
      <c r="B45" s="11"/>
      <c r="C45" s="103" t="s">
        <v>17</v>
      </c>
      <c r="D45" s="103"/>
      <c r="E45" s="31"/>
      <c r="F45" s="10"/>
      <c r="G45" s="10"/>
      <c r="H45" s="9"/>
      <c r="I45" s="9"/>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c r="IV45" s="7"/>
      <c r="IW45" s="7"/>
    </row>
    <row r="46" spans="1:257" s="8" customFormat="1" ht="13.8" x14ac:dyDescent="0.25">
      <c r="C46" s="17"/>
      <c r="D46" s="17"/>
      <c r="E46" s="17"/>
      <c r="F46" s="10"/>
      <c r="G46" s="10"/>
      <c r="H46" s="9"/>
      <c r="I46" s="9"/>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c r="IO46" s="7"/>
      <c r="IP46" s="7"/>
      <c r="IQ46" s="7"/>
      <c r="IR46" s="7"/>
      <c r="IS46" s="7"/>
      <c r="IT46" s="7"/>
      <c r="IU46" s="7"/>
      <c r="IV46" s="7"/>
      <c r="IW46" s="7"/>
    </row>
    <row r="47" spans="1:257" s="8" customFormat="1" ht="13.8" x14ac:dyDescent="0.25">
      <c r="A47" s="6"/>
      <c r="B47" s="6"/>
      <c r="C47" s="10"/>
      <c r="D47" s="10"/>
      <c r="E47" s="10"/>
      <c r="F47" s="10"/>
      <c r="G47" s="10"/>
      <c r="H47" s="9"/>
      <c r="I47" s="9"/>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c r="IV47" s="7"/>
      <c r="IW47" s="7"/>
    </row>
    <row r="48" spans="1:257" s="8" customFormat="1" ht="13.8" x14ac:dyDescent="0.25">
      <c r="A48" s="6"/>
      <c r="B48" s="6"/>
      <c r="C48" s="10"/>
      <c r="D48" s="10"/>
      <c r="E48" s="10"/>
      <c r="F48" s="10"/>
      <c r="G48" s="10"/>
      <c r="H48" s="9"/>
      <c r="I48" s="9"/>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c r="IO48" s="7"/>
      <c r="IP48" s="7"/>
      <c r="IQ48" s="7"/>
      <c r="IR48" s="7"/>
      <c r="IS48" s="7"/>
      <c r="IT48" s="7"/>
      <c r="IU48" s="7"/>
      <c r="IV48" s="7"/>
      <c r="IW48" s="7"/>
    </row>
    <row r="49" spans="1:257" s="8" customFormat="1" ht="13.8" x14ac:dyDescent="0.25">
      <c r="A49" s="6"/>
      <c r="B49" s="6"/>
      <c r="C49" s="10"/>
      <c r="D49" s="10"/>
      <c r="E49" s="10"/>
      <c r="F49" s="10"/>
      <c r="G49" s="10"/>
      <c r="H49" s="9"/>
      <c r="I49" s="9"/>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c r="IT49" s="7"/>
      <c r="IU49" s="7"/>
      <c r="IV49" s="7"/>
      <c r="IW49" s="7"/>
    </row>
    <row r="50" spans="1:257" x14ac:dyDescent="0.4">
      <c r="A50" s="1"/>
      <c r="B50" s="1"/>
      <c r="H50" s="1"/>
      <c r="I50" s="1"/>
    </row>
    <row r="51" spans="1:257" x14ac:dyDescent="0.4">
      <c r="A51" s="1"/>
      <c r="B51" s="1"/>
      <c r="H51" s="1"/>
      <c r="I51" s="1"/>
    </row>
    <row r="52" spans="1:257" x14ac:dyDescent="0.4">
      <c r="A52" s="1"/>
      <c r="B52" s="1"/>
      <c r="H52" s="1"/>
      <c r="I52" s="1"/>
    </row>
    <row r="53" spans="1:257" x14ac:dyDescent="0.4">
      <c r="A53" s="1"/>
      <c r="B53" s="1"/>
      <c r="H53" s="1"/>
      <c r="I53" s="1"/>
    </row>
    <row r="54" spans="1:257" x14ac:dyDescent="0.4">
      <c r="A54" s="1"/>
      <c r="B54" s="1"/>
      <c r="H54" s="1"/>
      <c r="I54" s="1"/>
    </row>
    <row r="55" spans="1:257" x14ac:dyDescent="0.4">
      <c r="A55" s="1"/>
      <c r="B55" s="1"/>
      <c r="H55" s="1"/>
      <c r="I55" s="1"/>
    </row>
    <row r="56" spans="1:257" x14ac:dyDescent="0.4">
      <c r="A56" s="1"/>
      <c r="B56" s="1"/>
      <c r="H56" s="1"/>
      <c r="I56" s="1"/>
    </row>
    <row r="57" spans="1:257" x14ac:dyDescent="0.4">
      <c r="A57" s="1"/>
      <c r="B57" s="1"/>
      <c r="H57" s="1"/>
      <c r="I57" s="1"/>
    </row>
    <row r="58" spans="1:257" x14ac:dyDescent="0.4">
      <c r="A58" s="1"/>
      <c r="B58" s="1"/>
      <c r="H58" s="1"/>
      <c r="I58" s="1"/>
    </row>
    <row r="59" spans="1:257" x14ac:dyDescent="0.4">
      <c r="A59" s="1"/>
      <c r="B59" s="1"/>
      <c r="H59" s="1"/>
      <c r="I59" s="1"/>
    </row>
    <row r="60" spans="1:257" x14ac:dyDescent="0.4">
      <c r="A60" s="1"/>
      <c r="B60" s="1"/>
      <c r="H60" s="1"/>
      <c r="I60" s="1"/>
    </row>
    <row r="61" spans="1:257" x14ac:dyDescent="0.4">
      <c r="A61" s="1"/>
      <c r="B61" s="1"/>
      <c r="H61" s="1"/>
      <c r="I61" s="1"/>
    </row>
    <row r="62" spans="1:257" x14ac:dyDescent="0.4">
      <c r="A62" s="1"/>
      <c r="B62" s="1"/>
      <c r="H62" s="1"/>
      <c r="I62" s="1"/>
    </row>
    <row r="63" spans="1:257" x14ac:dyDescent="0.4">
      <c r="A63" s="1"/>
      <c r="B63" s="1"/>
      <c r="H63" s="1"/>
      <c r="I63" s="1"/>
    </row>
    <row r="64" spans="1:257" x14ac:dyDescent="0.4">
      <c r="A64" s="1"/>
      <c r="B64" s="1"/>
      <c r="H64" s="1"/>
      <c r="I64" s="1"/>
    </row>
    <row r="65" s="1" customFormat="1" x14ac:dyDescent="0.4"/>
    <row r="66" s="1" customFormat="1" x14ac:dyDescent="0.4"/>
    <row r="67" s="1" customFormat="1" x14ac:dyDescent="0.4"/>
    <row r="68" s="1" customFormat="1" x14ac:dyDescent="0.4"/>
    <row r="69" s="1" customFormat="1" x14ac:dyDescent="0.4"/>
    <row r="70" s="1" customFormat="1" x14ac:dyDescent="0.4"/>
    <row r="71" s="1" customFormat="1" x14ac:dyDescent="0.4"/>
    <row r="72" s="1" customFormat="1" x14ac:dyDescent="0.4"/>
    <row r="73" s="1" customFormat="1" x14ac:dyDescent="0.4"/>
    <row r="74" s="1" customFormat="1" x14ac:dyDescent="0.4"/>
    <row r="75" s="1" customFormat="1" x14ac:dyDescent="0.4"/>
    <row r="76" s="1" customFormat="1" x14ac:dyDescent="0.4"/>
    <row r="77" s="1" customFormat="1" x14ac:dyDescent="0.4"/>
    <row r="78" s="1" customFormat="1" x14ac:dyDescent="0.4"/>
    <row r="79" s="1" customFormat="1" x14ac:dyDescent="0.4"/>
    <row r="80" s="1" customFormat="1" x14ac:dyDescent="0.4"/>
    <row r="81" s="1" customFormat="1" x14ac:dyDescent="0.4"/>
    <row r="82" s="1" customFormat="1" x14ac:dyDescent="0.4"/>
    <row r="83" s="1" customFormat="1" x14ac:dyDescent="0.4"/>
    <row r="84" s="1" customFormat="1" x14ac:dyDescent="0.4"/>
  </sheetData>
  <mergeCells count="29">
    <mergeCell ref="E1:G1"/>
    <mergeCell ref="C2:I2"/>
    <mergeCell ref="F5:I5"/>
    <mergeCell ref="F6:I6"/>
    <mergeCell ref="F7:I7"/>
    <mergeCell ref="F8:I8"/>
    <mergeCell ref="A41:I41"/>
    <mergeCell ref="C45:D45"/>
    <mergeCell ref="A39:I39"/>
    <mergeCell ref="A33:I33"/>
    <mergeCell ref="A34:I34"/>
    <mergeCell ref="A38:I38"/>
    <mergeCell ref="A36:H36"/>
    <mergeCell ref="A35:I35"/>
    <mergeCell ref="A30:C30"/>
    <mergeCell ref="A4:I4"/>
    <mergeCell ref="A5:D7"/>
    <mergeCell ref="A8:D8"/>
    <mergeCell ref="A9:I9"/>
    <mergeCell ref="F10:G12"/>
    <mergeCell ref="H10:H14"/>
    <mergeCell ref="I10:I14"/>
    <mergeCell ref="A29:I29"/>
    <mergeCell ref="A28:G28"/>
    <mergeCell ref="H28:I28"/>
    <mergeCell ref="B13:C13"/>
    <mergeCell ref="A10:A14"/>
    <mergeCell ref="C10:D12"/>
    <mergeCell ref="D13:E13"/>
  </mergeCells>
  <phoneticPr fontId="12" type="noConversion"/>
  <pageMargins left="0.11811023622047245" right="0.11811023622047245" top="0" bottom="0" header="0.31496062992125984" footer="0.31496062992125984"/>
  <pageSetup paperSize="9" scale="43" orientation="landscape" r:id="rId1"/>
  <rowBreaks count="1" manualBreakCount="1">
    <brk id="23" max="8" man="1"/>
  </rowBreaks>
  <colBreaks count="1" manualBreakCount="1">
    <brk id="9" max="33"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ABC05-750D-49B7-BC71-62933E9C2F7E}">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1</vt:i4>
      </vt:variant>
    </vt:vector>
  </HeadingPairs>
  <TitlesOfParts>
    <vt:vector size="3" baseType="lpstr">
      <vt:lpstr>Додаток_1_Цінова пропозиція</vt:lpstr>
      <vt:lpstr>Аркуш1</vt:lpstr>
      <vt:lpstr>'Додаток_1_Цінова пропозиція'!Область_друку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2025-11-24T14:11:54Z</dcterms:modified>
  <cp:category/>
  <cp:contentStatus/>
</cp:coreProperties>
</file>